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2" l="1"/>
  <c r="AC71" i="23" l="1"/>
  <c r="AC62" i="23"/>
  <c r="AC58" i="23"/>
  <c r="AC27" i="23"/>
  <c r="AC33" i="23"/>
  <c r="A12" i="22" l="1"/>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<sst xmlns="http://schemas.openxmlformats.org/spreadsheetml/2006/main" count="1102" uniqueCount="635">
  <si>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</si>
  <si>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</si>
  <si>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</si>
  <si>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</si>
  <si>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</si>
  <si>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</si>
  <si>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</si>
  <si>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</si>
  <si>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</si>
  <si>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</si>
  <si>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</si>
  <si>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</si>
  <si>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</si>
  <si>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</si>
  <si>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</si>
  <si>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</si>
  <si>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</si>
  <si>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</si>
  <si>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</si>
  <si>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</si>
  <si>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</si>
  <si>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</si>
  <si>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</si>
  <si>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</si>
  <si>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</si>
  <si>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</si>
  <si>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</si>
  <si>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</si>
  <si>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</si>
  <si>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</si>
  <si>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</si>
  <si>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</si>
  <si>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</si>
  <si>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</si>
  <si>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</si>
  <si>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</si>
  <si>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</si>
  <si>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</si>
  <si>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</si>
  <si>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</si>
  <si>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</si>
  <si>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</si>
  <si>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</si>
  <si>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</si>
  <si>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</si>
  <si>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</si>
  <si>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</si>
  <si>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</si>
  <si>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</si>
  <si>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</si>
  <si>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</si>
  <si>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</si>
  <si>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</si>
  <si>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</si>
  <si>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</si>
  <si>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</si>
  <si>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</si>
  <si>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</si>
  <si>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</si>
  <si>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</si>
  <si>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</si>
  <si>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</si>
  <si>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</si>
  <si>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</si>
  <si>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</si>
  <si>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</si>
  <si>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</si>
  <si>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</si>
  <si>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</si>
  <si>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</si>
  <si>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</si>
  <si>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</si>
  <si>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</si>
  <si>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</si>
  <si>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</si>
  <si>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</si>
  <si>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</si>
  <si>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</si>
  <si>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</si>
  <si>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</si>
  <si>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</si>
  <si>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</si>
  <si>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</si>
  <si>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</si>
  <si>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</si>
  <si>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</si>
  <si>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</si>
  <si>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</si>
  <si>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</si>
  <si>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</si>
  <si>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</si>
  <si>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</si>
  <si>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</si>
  <si>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</si>
  <si>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</si>
  <si>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</si>
  <si>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</si>
  <si>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</si>
  <si>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</si>
  <si>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</si>
  <si>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</si>
  <si>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</si>
  <si>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</si>
  <si>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</si>
  <si>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</si>
  <si>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</si>
  <si>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</si>
  <si>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</si>
  <si>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</si>
  <si>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</si>
  <si>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</si>
  <si>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</si>
  <si>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</si>
  <si>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</si>
  <si>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</si>
  <si>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</si>
  <si>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</si>
  <si>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</si>
  <si>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</si>
  <si>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</si>
  <si>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</si>
  <si>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</si>
  <si>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</si>
  <si>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</si>
  <si>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</si>
  <si>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</si>
  <si>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</si>
  <si>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</si>
  <si>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</si>
  <si>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</si>
  <si>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</si>
  <si>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</si>
  <si>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</si>
  <si>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</si>
  <si>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</si>
  <si>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</si>
  <si>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</si>
  <si>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</si>
  <si>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</si>
  <si>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</si>
  <si>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</si>
  <si>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</si>
  <si>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</si>
  <si>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</si>
  <si>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</si>
  <si>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</si>
  <si>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</si>
  <si>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</si>
  <si>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</si>
  <si>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</si>
  <si>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</si>
  <si>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</si>
  <si>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</si>
  <si>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</si>
  <si>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</si>
  <si>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</si>
  <si>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</si>
  <si>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</si>
  <si>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</si>
  <si>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</si>
  <si>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</si>
  <si>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</si>
  <si>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</si>
  <si>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</si>
  <si>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</si>
  <si>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</si>
  <si>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</si>
  <si>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</si>
  <si>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</si>
  <si>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</si>
  <si>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</si>
  <si>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</si>
  <si>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</si>
  <si>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</si>
  <si>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</si>
  <si>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</si>
  <si>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</si>
  <si>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</si>
  <si>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</si>
  <si>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</si>
  <si>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</si>
  <si>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</si>
  <si>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</si>
  <si>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</si>
  <si>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</si>
  <si>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</si>
  <si>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</si>
  <si>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</si>
  <si>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</si>
  <si>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</si>
  <si>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</si>
  <si>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</si>
  <si>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</si>
  <si>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</si>
  <si>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</si>
  <si>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</si>
  <si>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</si>
  <si>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</si>
  <si>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</si>
  <si>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</si>
  <si>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</si>
  <si>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</si>
  <si>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</si>
  <si>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</si>
  <si>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</si>
  <si>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</si>
  <si>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</si>
  <si>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</si>
  <si>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</si>
  <si>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</si>
  <si>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</si>
  <si>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</si>
  <si>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</si>
  <si>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</si>
  <si>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</si>
  <si>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</si>
  <si>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</si>
  <si>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</si>
  <si>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</si>
  <si>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</si>
  <si>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</si>
  <si>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</si>
  <si>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</si>
  <si>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</si>
  <si>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</si>
  <si>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</si>
  <si>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</si>
  <si>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</si>
  <si>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</si>
  <si>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</si>
  <si>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</si>
  <si>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</si>
  <si>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</si>
  <si>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</si>
  <si>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</si>
  <si>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</si>
  <si>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</si>
  <si>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</si>
  <si>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</si>
  <si>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</si>
  <si>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</si>
  <si>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</si>
  <si>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</si>
  <si>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</si>
  <si>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</si>
  <si>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</si>
  <si>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</si>
  <si>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</si>
  <si>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</si>
  <si>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</si>
  <si>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</si>
  <si>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</si>
  <si>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</si>
  <si>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</si>
  <si>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</si>
  <si>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</si>
  <si>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</si>
  <si>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</si>
  <si>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</si>
  <si>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</si>
  <si>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</si>
  <si>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</si>
  <si>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</si>
  <si>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</si>
  <si>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</si>
  <si>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</si>
  <si>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</si>
  <si>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</si>
  <si>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</si>
  <si>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</si>
  <si>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</si>
  <si>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</si>
  <si>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</si>
  <si>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</si>
  <si>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</si>
  <si>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</si>
  <si>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</si>
  <si>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</si>
  <si>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</si>
  <si>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</si>
  <si>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</si>
  <si>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</si>
  <si>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</si>
  <si>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</si>
  <si>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</si>
  <si>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</si>
  <si>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</si>
  <si>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</si>
  <si>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</si>
  <si>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</si>
  <si>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</si>
  <si>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</si>
  <si>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</si>
  <si>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</si>
  <si>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</si>
  <si>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</si>
  <si>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</si>
  <si>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</si>
  <si>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</si>
  <si>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</si>
  <si>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</si>
  <si>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</si>
  <si>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</si>
  <si>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</si>
  <si>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</si>
  <si>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</si>
  <si>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</si>
  <si>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</si>
  <si>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</si>
  <si>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</si>
  <si>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</si>
  <si>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</si>
  <si>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</si>
  <si>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</si>
  <si>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</si>
  <si>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</si>
  <si>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</si>
  <si>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</si>
  <si>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</si>
  <si>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</si>
  <si>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</si>
  <si>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</si>
  <si>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</si>
  <si>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</si>
  <si>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</si>
  <si>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</si>
  <si>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</si>
  <si>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</si>
  <si>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</si>
  <si>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</si>
  <si>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</si>
  <si>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</si>
  <si>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</si>
  <si>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</si>
  <si>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</si>
  <si>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</si>
  <si>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</si>
  <si>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</si>
  <si>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</si>
  <si>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</si>
  <si>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</si>
  <si>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</si>
  <si>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</si>
  <si>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</si>
  <si>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</si>
  <si>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</si>
  <si>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</si>
  <si>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</si>
  <si>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</si>
  <si>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</si>
  <si>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</si>
  <si>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</si>
  <si>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</si>
  <si>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</si>
  <si>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</si>
  <si>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</si>
  <si>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</si>
  <si>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</si>
  <si>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</si>
  <si>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</si>
  <si>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</si>
  <si>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</si>
  <si>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</si>
  <si>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</si>
  <si>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</si>
  <si>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</si>
  <si>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</si>
  <si>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</si>
  <si>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</si>
  <si>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</si>
  <si>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</si>
  <si>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</si>
  <si>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</si>
  <si>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</si>
  <si>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</si>
  <si>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</si>
  <si>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</si>
  <si>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</si>
  <si>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</si>
  <si>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</si>
  <si>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</si>
  <si>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</si>
  <si>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</si>
  <si>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</si>
  <si>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</si>
  <si>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</si>
  <si>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</si>
  <si>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</si>
  <si>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</si>
  <si>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</si>
  <si>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</si>
  <si>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</si>
  <si>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</si>
  <si>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</si>
  <si>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</si>
  <si>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</si>
  <si>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</si>
  <si>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</si>
  <si>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</si>
  <si>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</si>
  <si>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</si>
  <si>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</si>
  <si>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</si>
  <si>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</si>
  <si>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</si>
  <si>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</si>
  <si>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</si>
  <si>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</si>
  <si>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</si>
  <si>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</si>
  <si>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</si>
  <si>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</si>
  <si>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</si>
  <si>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</si>
  <si>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</si>
  <si>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</si>
  <si>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</si>
  <si>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</si>
  <si>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</si>
  <si>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</si>
  <si>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</si>
  <si>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</si>
  <si>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</si>
  <si>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</si>
  <si>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</si>
  <si>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</si>
  <si>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</si>
  <si>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</si>
  <si>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</si>
  <si>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</si>
  <si>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</si>
  <si>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</si>
  <si>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</si>
  <si>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</si>
  <si>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</si>
  <si>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</si>
  <si>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</si>
  <si>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</si>
  <si>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</si>
  <si>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</si>
  <si>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</si>
  <si>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</si>
  <si>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</si>
  <si>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</si>
  <si>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</si>
  <si>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</si>
  <si>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</si>
  <si>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</si>
  <si>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</si>
  <si>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</si>
  <si>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</si>
  <si>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</si>
  <si>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</si>
  <si>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</si>
  <si>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</si>
  <si>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</si>
  <si>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</si>
  <si>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</si>
  <si>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</si>
  <si>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</si>
  <si>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</si>
  <si>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</si>
  <si>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</si>
  <si>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</si>
  <si>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</si>
  <si>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</si>
  <si>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</si>
  <si>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</si>
  <si>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</si>
  <si>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</si>
  <si>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</si>
  <si>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</si>
  <si>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</si>
  <si>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</si>
  <si>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</si>
  <si>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</si>
  <si>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</si>
  <si>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</si>
  <si>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</si>
  <si>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</si>
  <si>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</si>
  <si>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</si>
  <si>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</si>
  <si>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</si>
  <si>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</si>
  <si>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</si>
  <si>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</si>
  <si>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</si>
  <si>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</si>
  <si>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</si>
  <si>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</si>
  <si>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</si>
  <si>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</si>
  <si>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</si>
  <si>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</si>
  <si>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</si>
  <si>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</si>
  <si>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</si>
  <si>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</si>
  <si>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</si>
  <si>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</si>
  <si>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</si>
  <si>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</si>
  <si>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</si>
  <si>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</si>
  <si>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</si>
  <si>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</si>
  <si>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</si>
  <si>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</si>
  <si>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</si>
  <si>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</si>
  <si>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</si>
  <si>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</si>
  <si>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</si>
  <si>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</si>
  <si>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</si>
  <si>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</si>
  <si>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</si>
  <si>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</si>
  <si>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</si>
  <si>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</si>
  <si>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</si>
  <si>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</si>
  <si>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</si>
  <si>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</si>
  <si>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</si>
  <si>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</si>
  <si>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</si>
  <si>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</si>
  <si>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</si>
  <si>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</si>
  <si>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</si>
  <si>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</si>
  <si>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</si>
  <si>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</si>
  <si>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</si>
  <si>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</si>
  <si>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</si>
  <si>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</si>
  <si>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</si>
  <si>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</si>
  <si>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</si>
  <si>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</si>
  <si>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</si>
  <si>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</si>
  <si>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</si>
  <si>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</si>
  <si>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</si>
  <si>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</si>
  <si>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</si>
  <si>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</si>
  <si>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</si>
  <si>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</si>
  <si>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</si>
  <si>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</si>
  <si>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</si>
  <si>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</si>
  <si>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</si>
  <si>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</si>
  <si>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</si>
  <si>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</si>
  <si>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</si>
  <si>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</si>
  <si>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</si>
  <si>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</si>
  <si>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</si>
  <si>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</si>
  <si>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</si>
  <si>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</si>
  <si>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</si>
  <si>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</si>
  <si>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</si>
  <si>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</si>
  <si>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</si>
  <si>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</si>
  <si>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</si>
  <si>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</si>
  <si>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</si>
  <si>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</si>
  <si>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</si>
  <si>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</si>
  <si>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</si>
  <si>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</si>
  <si>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</si>
  <si>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</si>
  <si>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</si>
  <si>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</si>
  <si>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</si>
  <si>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</si>
  <si>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</si>
  <si>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</si>
  <si>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</si>
  <si>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</si>
  <si>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</si>
  <si>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</si>
  <si>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</si>
  <si>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</si>
  <si>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</si>
  <si>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</si>
  <si>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</si>
  <si>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</si>
  <si>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</si>
  <si>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</si>
  <si>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</si>
  <si>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</si>
  <si>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</si>
  <si>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</si>
  <si>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</si>
  <si>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</si>
  <si>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</si>
  <si>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</si>
  <si>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</si>
  <si>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</si>
  <si>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</si>
  <si>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</si>
  <si>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</si>
  <si>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</si>
  <si>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</si>
  <si>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</si>
  <si>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</si>
  <si>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</si>
  <si>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</si>
  <si>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</si>
  <si>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</si>
  <si>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</si>
  <si>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</si>
  <si>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</si>
  <si>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</si>
  <si>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M_PK1000.02.02.01</t>
  </si>
  <si>
    <t>Покупка оборудования, не требующего монтажа (оргтехники в количестве 1 шт.; видеопанель - 1 шт)</t>
  </si>
  <si>
    <t>Замена,  по причине технологического и физического износа оборудования используемого в производственной деятельности.</t>
  </si>
  <si>
    <t>Высокий уровень технологического и физического износа используемого в производственной деятельности оборудования</t>
  </si>
  <si>
    <t>Обновление используемого в производственной деятельности оборудования</t>
  </si>
  <si>
    <t>Коммерческий телевизор 86", UHD, 350 кд/м2, RS-232, IP-RF, WebOS, Group Manager, 16/7,
(P/S: 86UR640S). Яркость (тип.): 330 кд/м2, Разрешение: ULTRA HD (3840 x 2160);
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</si>
  <si>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Коммерческий телевизор 86", UHD, 350 кд/м2, RS-232, IP-RF, WebOS, Group Manager, 16/7, (P/S: 86UR640S). Яркость (тип.): 330 кд/м2, разрешение: ULTRA HD (3840 x 2160);Улучшенный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</si>
</sst>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M_PK1000.02.02.01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(оргтехники в количестве 1 шт.; видеопанель - 1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402</v>
      </c>
      <c r="D19" s="265" t="s">
        <v>401</v>
      </c>
      <c r="E19" s="265" t="s">
        <v>108</v>
      </c>
      <c r="F19" s="265" t="s">
        <v>107</v>
      </c>
      <c r="G19" s="265" t="s">
        <v>397</v>
      </c>
      <c r="H19" s="265" t="s">
        <v>106</v>
      </c>
      <c r="I19" s="265" t="s">
        <v>105</v>
      </c>
      <c r="J19" s="265" t="s">
        <v>104</v>
      </c>
      <c r="K19" s="265" t="s">
        <v>103</v>
      </c>
      <c r="L19" s="265" t="s">
        <v>102</v>
      </c>
      <c r="M19" s="265" t="s">
        <v>101</v>
      </c>
      <c r="N19" s="265" t="s">
        <v>100</v>
      </c>
      <c r="O19" s="265" t="s">
        <v>99</v>
      </c>
      <c r="P19" s="265" t="s">
        <v>98</v>
      </c>
      <c r="Q19" s="265" t="s">
        <v>400</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398</v>
      </c>
      <c r="R20" s="47" t="s">
        <v>399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M_PK1000.02.02.01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(оргтехники в количестве 1 шт.; видеопанель - 1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231</v>
      </c>
      <c r="C21" s="277"/>
      <c r="D21" s="280" t="s">
        <v>131</v>
      </c>
      <c r="E21" s="276" t="s">
        <v>542</v>
      </c>
      <c r="F21" s="277"/>
      <c r="G21" s="276" t="s">
        <v>281</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512</v>
      </c>
      <c r="S22" s="103" t="s">
        <v>123</v>
      </c>
      <c r="T22" s="103" t="s">
        <v>122</v>
      </c>
    </row>
    <row r="23" spans="1:113" ht="51.75" customHeight="1" x14ac:dyDescent="0.25">
      <c r="A23" s="275"/>
      <c r="B23" s="199" t="s">
        <v>120</v>
      </c>
      <c r="C23" s="199" t="s">
        <v>121</v>
      </c>
      <c r="D23" s="281"/>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M_PK1000.02.02.01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(оргтехники в количестве 1 шт.; видеопанель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3" t="s">
        <v>124</v>
      </c>
      <c r="Y22" s="103" t="s">
        <v>512</v>
      </c>
      <c r="Z22" s="103" t="s">
        <v>123</v>
      </c>
      <c r="AA22" s="103" t="s">
        <v>122</v>
      </c>
    </row>
    <row r="23" spans="1:27" ht="60" customHeight="1" x14ac:dyDescent="0.25">
      <c r="A23" s="285"/>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M_PK1000.02.02.01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(оргтехники в количестве 1 шт.; видеопанель - 1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520</v>
      </c>
      <c r="C22" s="34" t="s">
        <v>630</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632</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540</v>
      </c>
      <c r="C24" s="29" t="s">
        <v>633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623</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521</v>
      </c>
      <c r="C27" s="29"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1" t="str">
        <f>'1. паспорт местоположение'!A12:C12</f>
        <v>M_PK1000.02.02.01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(оргтехники в количестве 1 шт.; видеопанель - 1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5"/>
      <c r="AB16" s="20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5"/>
      <c r="AB17" s="20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5"/>
      <c r="AB18" s="20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M_PK1000.02.02.01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(оргтехники в количестве 1 шт.; видеопанель - 1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(оргтехники в количестве 1 шт.; видеопанель - 1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367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365</v>
      </c>
      <c r="AO25" s="314"/>
      <c r="AP25" s="314"/>
      <c r="AQ25" s="309"/>
      <c r="AR25" s="309"/>
      <c r="AS25" s="125"/>
    </row>
    <row r="26" spans="1:45" ht="17.25" customHeight="1" x14ac:dyDescent="0.25">
      <c r="A26" s="321" t="s">
        <v>364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3" t="s">
        <v>363</v>
      </c>
      <c r="AO26" s="304"/>
      <c r="AP26" s="305"/>
      <c r="AQ26" s="306"/>
      <c r="AR26" s="307"/>
      <c r="AS26" s="125"/>
    </row>
    <row r="27" spans="1:45" ht="17.25" customHeight="1" x14ac:dyDescent="0.25">
      <c r="A27" s="321" t="s">
        <v>362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3" t="s">
        <v>361</v>
      </c>
      <c r="AO27" s="304"/>
      <c r="AP27" s="305"/>
      <c r="AQ27" s="306"/>
      <c r="AR27" s="307"/>
      <c r="AS27" s="125"/>
    </row>
    <row r="28" spans="1:45" ht="27.75" customHeight="1" thickBot="1" x14ac:dyDescent="0.3">
      <c r="A28" s="324" t="s">
        <v>360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359</v>
      </c>
      <c r="AO28" s="329"/>
      <c r="AP28" s="330"/>
      <c r="AQ28" s="306"/>
      <c r="AR28" s="307"/>
      <c r="AS28" s="125"/>
    </row>
    <row r="29" spans="1:45" ht="17.25" customHeight="1" x14ac:dyDescent="0.25">
      <c r="A29" s="315" t="s">
        <v>358</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6"/>
      <c r="AR29" s="320"/>
      <c r="AS29" s="125"/>
    </row>
    <row r="30" spans="1:45" ht="17.25" customHeight="1" x14ac:dyDescent="0.25">
      <c r="A30" s="321" t="s">
        <v>357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356</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331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355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354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353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351</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350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349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348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347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346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345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344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325</v>
      </c>
      <c r="AN47" s="340"/>
      <c r="AO47" s="133" t="s">
        <v>324</v>
      </c>
      <c r="AP47" s="133" t="s">
        <v>323</v>
      </c>
      <c r="AQ47" s="125"/>
    </row>
    <row r="48" spans="1:45" ht="12" customHeight="1" x14ac:dyDescent="0.25">
      <c r="A48" s="321" t="s">
        <v>343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342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340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325</v>
      </c>
      <c r="AN52" s="340"/>
      <c r="AO52" s="133" t="s">
        <v>324</v>
      </c>
      <c r="AP52" s="133" t="s">
        <v>323</v>
      </c>
      <c r="AQ52" s="125"/>
    </row>
    <row r="53" spans="1:43" ht="11.25" customHeight="1" x14ac:dyDescent="0.25">
      <c r="A53" s="343" t="s">
        <v>339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338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337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335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325</v>
      </c>
      <c r="AN58" s="340"/>
      <c r="AO58" s="133" t="s">
        <v>324</v>
      </c>
      <c r="AP58" s="133" t="s">
        <v>323</v>
      </c>
      <c r="AQ58" s="125"/>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333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332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331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330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329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321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322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320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328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319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327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325</v>
      </c>
      <c r="AN74" s="340"/>
      <c r="AO74" s="133" t="s">
        <v>324</v>
      </c>
      <c r="AP74" s="133" t="s">
        <v>323</v>
      </c>
      <c r="AQ74" s="125"/>
    </row>
    <row r="75" spans="1:43" ht="25.5" customHeight="1" x14ac:dyDescent="0.25">
      <c r="A75" s="348" t="s">
        <v>322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321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320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319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318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317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316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315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314</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313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312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311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310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309</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308</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M_PK1000.02.02.01</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(оргтехники в количестве 1 шт.; видеопанель - 1 шт)</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71" t="s">
        <v>518</v>
      </c>
      <c r="B19" s="371"/>
      <c r="C19" s="371"/>
      <c r="D19" s="371"/>
      <c r="E19" s="371"/>
      <c r="F19" s="371"/>
      <c r="G19" s="371"/>
      <c r="H19" s="371"/>
      <c r="I19" s="371"/>
      <c r="J19" s="371"/>
      <c r="K19" s="371"/>
      <c r="L19" s="371"/>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44772</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44895</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44920</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M_PK1000.02.02.01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Покупка оборудования, не требующего монтажа (оргтехники в количестве 1 шт.; видеопанель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220"/>
      <c r="AE16" s="220"/>
      <c r="AF16" s="220"/>
      <c r="AG16" s="220"/>
    </row>
    <row r="17" spans="1:35" x14ac:dyDescent="0.25">
      <c r="B17" s="69"/>
      <c r="C17" s="69"/>
      <c r="D17" s="69"/>
      <c r="E17" s="69"/>
      <c r="F17" s="69"/>
      <c r="AC17" s="69"/>
    </row>
    <row r="18" spans="1:35"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221"/>
      <c r="AE18" s="221"/>
      <c r="AF18" s="221"/>
      <c r="AG18" s="221"/>
    </row>
    <row r="20" spans="1:35" s="222" customFormat="1" ht="33" customHeight="1" x14ac:dyDescent="0.25">
      <c r="A20" s="385" t="s">
        <v>196</v>
      </c>
      <c r="B20" s="385" t="s">
        <v>195</v>
      </c>
      <c r="C20" s="388" t="s">
        <v>194</v>
      </c>
      <c r="D20" s="388"/>
      <c r="E20" s="389" t="s">
        <v>193</v>
      </c>
      <c r="F20" s="389"/>
      <c r="G20" s="390" t="s">
        <v>569</v>
      </c>
      <c r="H20" s="392" t="s">
        <v>570</v>
      </c>
      <c r="I20" s="393"/>
      <c r="J20" s="393"/>
      <c r="K20" s="393"/>
      <c r="L20" s="392" t="s">
        <v>571</v>
      </c>
      <c r="M20" s="393"/>
      <c r="N20" s="393"/>
      <c r="O20" s="393"/>
      <c r="P20" s="392" t="s">
        <v>572</v>
      </c>
      <c r="Q20" s="393"/>
      <c r="R20" s="393"/>
      <c r="S20" s="393"/>
      <c r="T20" s="392" t="s">
        <v>573</v>
      </c>
      <c r="U20" s="393"/>
      <c r="V20" s="393"/>
      <c r="W20" s="393"/>
      <c r="X20" s="392" t="s">
        <v>574</v>
      </c>
      <c r="Y20" s="393"/>
      <c r="Z20" s="393"/>
      <c r="AA20" s="393"/>
      <c r="AB20" s="394" t="s">
        <v>192</v>
      </c>
      <c r="AC20" s="394"/>
    </row>
    <row r="21" spans="1:35" s="222" customFormat="1" ht="81.75" customHeight="1" x14ac:dyDescent="0.25">
      <c r="A21" s="386"/>
      <c r="B21" s="386"/>
      <c r="C21" s="388"/>
      <c r="D21" s="388"/>
      <c r="E21" s="389"/>
      <c r="F21" s="389"/>
      <c r="G21" s="391"/>
      <c r="H21" s="388" t="s">
        <v>3</v>
      </c>
      <c r="I21" s="388"/>
      <c r="J21" s="372" t="s">
        <v>191</v>
      </c>
      <c r="K21" s="372"/>
      <c r="L21" s="388" t="s">
        <v>3</v>
      </c>
      <c r="M21" s="388"/>
      <c r="N21" s="372" t="s">
        <v>191</v>
      </c>
      <c r="O21" s="372"/>
      <c r="P21" s="388" t="s">
        <v>3</v>
      </c>
      <c r="Q21" s="388"/>
      <c r="R21" s="372" t="s">
        <v>191</v>
      </c>
      <c r="S21" s="372"/>
      <c r="T21" s="388" t="s">
        <v>3</v>
      </c>
      <c r="U21" s="388"/>
      <c r="V21" s="372" t="s">
        <v>191</v>
      </c>
      <c r="W21" s="372"/>
      <c r="X21" s="388" t="s">
        <v>3</v>
      </c>
      <c r="Y21" s="388"/>
      <c r="Z21" s="372" t="s">
        <v>191</v>
      </c>
      <c r="AA21" s="372"/>
      <c r="AB21" s="394"/>
      <c r="AC21" s="394"/>
    </row>
    <row r="22" spans="1:35" s="222" customFormat="1" ht="89.25" customHeight="1" x14ac:dyDescent="0.3">
      <c r="A22" s="387"/>
      <c r="B22" s="387"/>
      <c r="C22" s="223" t="s">
        <v>3</v>
      </c>
      <c r="D22" s="223" t="s">
        <v>189</v>
      </c>
      <c r="E22" s="224" t="s">
        <v>575</v>
      </c>
      <c r="F22" s="224" t="s">
        <v>576</v>
      </c>
      <c r="G22" s="37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0.4091745</v>
      </c>
      <c r="E24" s="247">
        <v>0.4091745</v>
      </c>
      <c r="F24" s="247">
        <v>0.4091745</v>
      </c>
      <c r="G24" s="247">
        <v>0.4091745</v>
      </c>
      <c r="H24" s="247" t="s">
        <v>567</v>
      </c>
      <c r="I24" s="247"/>
      <c r="J24" s="247">
        <v>0</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0</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0.34097875</v>
      </c>
      <c r="E27" s="247">
        <v>0.34097875</v>
      </c>
      <c r="F27" s="247">
        <v>0.34097875</v>
      </c>
      <c r="G27" s="247">
        <v>0.34097875</v>
      </c>
      <c r="H27" s="247" t="s">
        <v>567</v>
      </c>
      <c r="I27" s="247"/>
      <c r="J27" s="247">
        <v>0</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0</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6.8195749999999999E-2</v>
      </c>
      <c r="E29" s="247">
        <v>6.8195749999999999E-2</v>
      </c>
      <c r="F29" s="247">
        <v>6.8195749999999999E-2</v>
      </c>
      <c r="G29" s="247">
        <v>6.8195749999999999E-2</v>
      </c>
      <c r="H29" s="247" t="s">
        <v>567</v>
      </c>
      <c r="I29" s="247"/>
      <c r="J29" s="247">
        <v>0</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0</v>
      </c>
    </row>
    <row r="30" spans="1:35" s="222" customFormat="1" ht="47.25" x14ac:dyDescent="0.25">
      <c r="A30" s="229" t="s">
        <v>64</v>
      </c>
      <c r="B30" s="230" t="s">
        <v>178</v>
      </c>
      <c r="C30" s="247" t="s">
        <v>567</v>
      </c>
      <c r="D30" s="247">
        <v>0.34097875</v>
      </c>
      <c r="E30" s="247"/>
      <c r="F30" s="247"/>
      <c r="G30" s="247">
        <v>0.34097875</v>
      </c>
      <c r="H30" s="247" t="s">
        <v>567</v>
      </c>
      <c r="I30" s="247"/>
      <c r="J30" s="247">
        <v>0</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0</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31"/>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0.34097875</v>
      </c>
      <c r="E33" s="231"/>
      <c r="F33" s="231"/>
      <c r="G33" s="247">
        <v>0.34097875</v>
      </c>
      <c r="H33" s="250" t="s">
        <v>567</v>
      </c>
      <c r="I33" s="231"/>
      <c r="J33" s="247">
        <v>0</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0</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577</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578</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579</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580</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581</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582</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583</v>
      </c>
      <c r="B43" s="233" t="s">
        <v>584</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585</v>
      </c>
      <c r="B44" s="233" t="s">
        <v>586</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587</v>
      </c>
      <c r="B45" s="233" t="s">
        <v>588</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589</v>
      </c>
      <c r="B46" s="233" t="s">
        <v>590</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577</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579</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580</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591</v>
      </c>
      <c r="B55" s="233" t="s">
        <v>581</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592</v>
      </c>
      <c r="B56" s="233" t="s">
        <v>582</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593</v>
      </c>
      <c r="B57" s="233" t="s">
        <v>584</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594</v>
      </c>
      <c r="B58" s="233" t="s">
        <v>586</v>
      </c>
      <c r="C58" s="247" t="s">
        <v>567</v>
      </c>
      <c r="D58" s="247">
        <v>1</v>
      </c>
      <c r="E58" s="231"/>
      <c r="F58" s="231"/>
      <c r="G58" s="247">
        <v>1</v>
      </c>
      <c r="H58" s="250" t="s">
        <v>567</v>
      </c>
      <c r="I58" s="231"/>
      <c r="J58" s="247">
        <v>0</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0</v>
      </c>
    </row>
    <row r="59" spans="1:29" s="222" customFormat="1" x14ac:dyDescent="0.25">
      <c r="A59" s="232" t="s">
        <v>595</v>
      </c>
      <c r="B59" s="233" t="s">
        <v>588</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596</v>
      </c>
      <c r="B60" s="233" t="s">
        <v>590</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0.34097875</v>
      </c>
      <c r="E62" s="231"/>
      <c r="F62" s="231"/>
      <c r="G62" s="247">
        <v>0.34097875</v>
      </c>
      <c r="H62" s="250" t="s">
        <v>567</v>
      </c>
      <c r="I62" s="231"/>
      <c r="J62" s="247">
        <v>0</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0</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597</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598</v>
      </c>
      <c r="B68" s="235" t="s">
        <v>599</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600</v>
      </c>
      <c r="B69" s="235" t="s">
        <v>601</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602</v>
      </c>
      <c r="B70" s="235" t="s">
        <v>603</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604</v>
      </c>
      <c r="B71" s="235" t="s">
        <v>605</v>
      </c>
      <c r="C71" s="247" t="s">
        <v>567</v>
      </c>
      <c r="D71" s="247">
        <v>1</v>
      </c>
      <c r="E71" s="231"/>
      <c r="F71" s="231"/>
      <c r="G71" s="247">
        <v>1</v>
      </c>
      <c r="H71" s="250" t="s">
        <v>567</v>
      </c>
      <c r="I71" s="231"/>
      <c r="J71" s="247">
        <v>0</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0</v>
      </c>
    </row>
    <row r="72" spans="1:29" s="222" customFormat="1" x14ac:dyDescent="0.25">
      <c r="A72" s="232" t="s">
        <v>606</v>
      </c>
      <c r="B72" s="235" t="s">
        <v>607</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608</v>
      </c>
      <c r="B73" s="235" t="s">
        <v>609</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577</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610</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579</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580</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611</v>
      </c>
      <c r="B81" s="233" t="s">
        <v>581</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612</v>
      </c>
      <c r="B82" s="233" t="s">
        <v>582</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613</v>
      </c>
      <c r="B83" s="233" t="s">
        <v>584</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614</v>
      </c>
      <c r="B84" s="233" t="s">
        <v>586</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615</v>
      </c>
      <c r="B85" s="233" t="s">
        <v>588</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616</v>
      </c>
      <c r="B86" s="233" t="s">
        <v>590</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M_PK1000.02.02.01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(оргтехники в количестве 1 шт.; видеопанель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267</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453</v>
      </c>
      <c r="J23" s="417" t="s">
        <v>454</v>
      </c>
      <c r="K23" s="417" t="s">
        <v>455</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3" t="s">
        <v>14</v>
      </c>
      <c r="AG24" s="183" t="s">
        <v>13</v>
      </c>
      <c r="AH24" s="184" t="s">
        <v>3</v>
      </c>
      <c r="AI24" s="18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0" t="str">
        <f>'1. паспорт местоположение'!A5</f>
        <v>Год раскрытия информации: 2022 год</v>
      </c>
      <c r="B5" s="420"/>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1" t="str">
        <f>'1. паспорт местоположение'!A9</f>
        <v>АО "Россети Тюмень"</v>
      </c>
      <c r="B9" s="421"/>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1" t="str">
        <f>'1. паспорт местоположение'!A12</f>
        <v>M_PK1000.02.02.01</v>
      </c>
      <c r="B12" s="421"/>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(оргтехники в количестве 1 шт.; видеопанель - 1 шт)</v>
      </c>
      <c r="B15" s="421"/>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5" t="s">
        <v>533</v>
      </c>
      <c r="B18" s="426"/>
    </row>
    <row r="19" spans="1:2" x14ac:dyDescent="0.25">
      <c r="B19" s="48"/>
    </row>
    <row r="20" spans="1:2" ht="16.5" thickBot="1" x14ac:dyDescent="0.3">
      <c r="B20" s="155"/>
    </row>
    <row r="21" spans="1:2" ht="30.75" thickBot="1" x14ac:dyDescent="0.3">
      <c r="A21" s="246" t="s">
        <v>403</v>
      </c>
      <c r="B21" s="157" t="s">
        <v>629</v>
      </c>
    </row>
    <row r="22" spans="1:2" ht="16.5" thickBot="1" x14ac:dyDescent="0.3">
      <c r="A22" s="156" t="s">
        <v>404</v>
      </c>
      <c r="B22" s="157" t="s">
        <v>619</v>
      </c>
    </row>
    <row r="23" spans="1:2" ht="16.5" thickBot="1" x14ac:dyDescent="0.3">
      <c r="A23" s="156" t="s">
        <v>369</v>
      </c>
      <c r="B23" s="158" t="s">
        <v>624</v>
      </c>
    </row>
    <row r="24" spans="1:2" ht="16.5" thickBot="1" x14ac:dyDescent="0.3">
      <c r="A24" s="156" t="s">
        <v>405</v>
      </c>
      <c r="B24" s="158"/>
    </row>
    <row r="25" spans="1:2" ht="16.5" thickBot="1" x14ac:dyDescent="0.3">
      <c r="A25" s="159" t="s">
        <v>406</v>
      </c>
      <c r="B25" s="157">
        <v>2022</v>
      </c>
    </row>
    <row r="26" spans="1:2" ht="16.5" thickBot="1" x14ac:dyDescent="0.3">
      <c r="A26" s="160" t="s">
        <v>407</v>
      </c>
      <c r="B26" s="161" t="s">
        <v>617</v>
      </c>
    </row>
    <row r="27" spans="1:2" ht="29.25" thickBot="1" x14ac:dyDescent="0.3">
      <c r="A27" s="168" t="s">
        <v>625</v>
      </c>
      <c r="B27" s="248">
        <f>'6.2. Паспорт фин осв ввод'!D24</f>
        <v>0.4091745</v>
      </c>
    </row>
    <row r="28" spans="1:2" ht="16.5" thickBot="1" x14ac:dyDescent="0.3">
      <c r="A28" s="163" t="s">
        <v>408</v>
      </c>
      <c r="B28" s="163" t="s">
        <v>620</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100.5" customHeight="1" thickBot="1" x14ac:dyDescent="0.3">
      <c r="A67" s="173" t="s">
        <v>438</v>
      </c>
      <c r="B67" s="189" t="s">
        <v>634</v>
      </c>
    </row>
    <row r="68" spans="1:2" ht="16.5" thickBot="1" x14ac:dyDescent="0.3">
      <c r="A68" s="159" t="s">
        <v>439</v>
      </c>
      <c r="B68" s="171" t="s">
        <v>626</v>
      </c>
    </row>
    <row r="69" spans="1:2" ht="16.5" thickBot="1" x14ac:dyDescent="0.3">
      <c r="A69" s="166" t="s">
        <v>440</v>
      </c>
      <c r="B69" s="174" t="s">
        <v>627</v>
      </c>
    </row>
    <row r="70" spans="1:2" ht="16.5" thickBot="1" x14ac:dyDescent="0.3">
      <c r="A70" s="166" t="s">
        <v>441</v>
      </c>
      <c r="B70" s="174"/>
    </row>
    <row r="71" spans="1:2" ht="16.5" thickBot="1" x14ac:dyDescent="0.3">
      <c r="A71" s="166" t="s">
        <v>442</v>
      </c>
      <c r="B71" s="174"/>
    </row>
    <row r="72" spans="1:2" ht="29.25" thickBot="1" x14ac:dyDescent="0.3">
      <c r="A72" s="175" t="s">
        <v>443</v>
      </c>
      <c r="B72" s="249" t="s">
        <v>621</v>
      </c>
    </row>
    <row r="73" spans="1:2" ht="28.5" customHeight="1" x14ac:dyDescent="0.25">
      <c r="A73" s="162" t="s">
        <v>444</v>
      </c>
      <c r="B73" s="422" t="s">
        <v>622</v>
      </c>
    </row>
    <row r="74" spans="1:2" x14ac:dyDescent="0.25">
      <c r="A74" s="166" t="s">
        <v>445</v>
      </c>
      <c r="B74" s="423"/>
    </row>
    <row r="75" spans="1:2" x14ac:dyDescent="0.25">
      <c r="A75" s="166" t="s">
        <v>446</v>
      </c>
      <c r="B75" s="423"/>
    </row>
    <row r="76" spans="1:2" x14ac:dyDescent="0.25">
      <c r="A76" s="166" t="s">
        <v>447</v>
      </c>
      <c r="B76" s="423"/>
    </row>
    <row r="77" spans="1:2" x14ac:dyDescent="0.25">
      <c r="A77" s="166" t="s">
        <v>448</v>
      </c>
      <c r="B77" s="423"/>
    </row>
    <row r="78" spans="1:2" ht="16.5" thickBot="1" x14ac:dyDescent="0.3">
      <c r="A78" s="176" t="s">
        <v>449</v>
      </c>
      <c r="B78" s="424"/>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Востриков Иван Геральдович</cp:lastModifiedBy>
  <cp:lastPrinted>2015-11-30T14:18:17Z</cp:lastPrinted>
  <dcterms:created xsi:type="dcterms:W3CDTF">2015-08-16T15:31:05Z</dcterms:created>
  <dcterms:modified xsi:type="dcterms:W3CDTF">2022-02-03T04:40:46Z</dcterms:modified>
</cp:coreProperties>
</file>